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I:\OddMTZ\Z Strnadová\209. SŽT HW Platforma pro KB v TDS - příslušenství - nadlimit\02 ZD\02  Finální verze\"/>
    </mc:Choice>
  </mc:AlternateContent>
  <xr:revisionPtr revIDLastSave="0" documentId="13_ncr:1_{14C50995-2804-4A35-8801-A37A4E6C22CF}" xr6:coauthVersionLast="47" xr6:coauthVersionMax="47" xr10:uidLastSave="{00000000-0000-0000-0000-000000000000}"/>
  <bookViews>
    <workbookView xWindow="-120" yWindow="-120" windowWidth="29040" windowHeight="15720" xr2:uid="{D625C39B-0C72-4E4F-A68D-D15590A9973B}"/>
  </bookViews>
  <sheets>
    <sheet name="Cena Plnění" sheetId="7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8" i="7" l="1"/>
  <c r="D17" i="7"/>
  <c r="D16" i="7"/>
  <c r="D4" i="7"/>
  <c r="D5" i="7"/>
  <c r="D6" i="7"/>
  <c r="D7" i="7"/>
  <c r="D8" i="7"/>
  <c r="D9" i="7"/>
  <c r="D10" i="7"/>
  <c r="D11" i="7"/>
  <c r="D12" i="7"/>
  <c r="D13" i="7"/>
  <c r="D14" i="7"/>
  <c r="D15" i="7"/>
  <c r="D19" i="7"/>
  <c r="D20" i="7" l="1"/>
</calcChain>
</file>

<file path=xl/sharedStrings.xml><?xml version="1.0" encoding="utf-8"?>
<sst xmlns="http://schemas.openxmlformats.org/spreadsheetml/2006/main" count="24" uniqueCount="24">
  <si>
    <t>Příloha č. 2 Smlouvy - Cena Plnění</t>
  </si>
  <si>
    <t>Cena za HW</t>
  </si>
  <si>
    <t>Specifikace Hardware</t>
  </si>
  <si>
    <t>Cena za jeden kus Hardware (v Kč bez DPH)</t>
  </si>
  <si>
    <t>Počet kusů</t>
  </si>
  <si>
    <t>cena za počet kusů Hardware (v Kč bez DPH)</t>
  </si>
  <si>
    <t>Zeleně označená pole doplní prodávající.</t>
  </si>
  <si>
    <r>
      <rPr>
        <b/>
        <sz val="10"/>
        <color theme="1"/>
        <rFont val="Verdana"/>
        <family val="2"/>
        <charset val="238"/>
      </rPr>
      <t>Položka 2</t>
    </r>
    <r>
      <rPr>
        <sz val="10"/>
        <color theme="1"/>
        <rFont val="Verdana"/>
        <family val="2"/>
        <charset val="238"/>
      </rPr>
      <t xml:space="preserve"> dle Specifikace Plnění (distribuční napájecí lišty (PDU) pro virtualizační farmy „HW KB v TDS")
</t>
    </r>
  </si>
  <si>
    <r>
      <rPr>
        <b/>
        <sz val="10"/>
        <color theme="1"/>
        <rFont val="Verdana"/>
        <family val="2"/>
        <charset val="238"/>
      </rPr>
      <t>Položka 1</t>
    </r>
    <r>
      <rPr>
        <sz val="10"/>
        <color theme="1"/>
        <rFont val="Verdana"/>
        <family val="2"/>
        <charset val="238"/>
      </rPr>
      <t xml:space="preserve"> dle Specifikace Plnění (distribuční napájecí lišty (PDU) pro virtualizační farmy „HW KB v TDS")
</t>
    </r>
  </si>
  <si>
    <r>
      <rPr>
        <b/>
        <sz val="10"/>
        <color theme="1"/>
        <rFont val="Verdana"/>
        <family val="2"/>
        <charset val="238"/>
      </rPr>
      <t>Položka 4</t>
    </r>
    <r>
      <rPr>
        <sz val="10"/>
        <color theme="1"/>
        <rFont val="Verdana"/>
        <family val="2"/>
        <charset val="238"/>
      </rPr>
      <t xml:space="preserve"> dle Specifikace Plnění (výsuvné police do rackové skříně pro virtualizační farmy „HW KB v TDS") </t>
    </r>
  </si>
  <si>
    <r>
      <rPr>
        <b/>
        <sz val="10"/>
        <color theme="1"/>
        <rFont val="Verdana"/>
        <family val="2"/>
        <charset val="238"/>
      </rPr>
      <t>Položka 5</t>
    </r>
    <r>
      <rPr>
        <sz val="10"/>
        <color theme="1"/>
        <rFont val="Verdana"/>
        <family val="2"/>
        <charset val="238"/>
      </rPr>
      <t xml:space="preserve"> dle Specifikace Plnění (výsuvné zásobníky optických kabelů do racku pro virtualizační farmy „HW KB v TDS“)</t>
    </r>
  </si>
  <si>
    <r>
      <rPr>
        <b/>
        <sz val="10"/>
        <color theme="1"/>
        <rFont val="Verdana"/>
        <family val="2"/>
        <charset val="238"/>
      </rPr>
      <t>Položka 6</t>
    </r>
    <r>
      <rPr>
        <sz val="10"/>
        <color theme="1"/>
        <rFont val="Verdana"/>
        <family val="2"/>
        <charset val="238"/>
      </rPr>
      <t xml:space="preserve"> dle Specifikace Plnění (vyvazovací panely pro metalické kabely pro virtualizační farmy „HW KB v TDS“)</t>
    </r>
  </si>
  <si>
    <r>
      <rPr>
        <b/>
        <sz val="10"/>
        <color theme="1"/>
        <rFont val="Verdana"/>
        <family val="2"/>
        <charset val="238"/>
      </rPr>
      <t>Položka 7</t>
    </r>
    <r>
      <rPr>
        <sz val="10"/>
        <color theme="1"/>
        <rFont val="Verdana"/>
        <family val="2"/>
        <charset val="238"/>
      </rPr>
      <t xml:space="preserve"> dle Specifikace Plnění (vyvazovací panely pro metalické kabely pro virtualizační farmy „HW KB v TDS“)</t>
    </r>
  </si>
  <si>
    <r>
      <rPr>
        <b/>
        <sz val="10"/>
        <color theme="1"/>
        <rFont val="Verdana"/>
        <family val="2"/>
        <charset val="238"/>
      </rPr>
      <t>Položka 8</t>
    </r>
    <r>
      <rPr>
        <sz val="10"/>
        <color theme="1"/>
        <rFont val="Verdana"/>
        <family val="2"/>
        <charset val="238"/>
      </rPr>
      <t xml:space="preserve"> dle Specifikace Plnění (konzolové kabely pro správu virtualizačních farem)</t>
    </r>
  </si>
  <si>
    <r>
      <rPr>
        <b/>
        <sz val="10"/>
        <color theme="1"/>
        <rFont val="Verdana"/>
        <family val="2"/>
        <charset val="238"/>
      </rPr>
      <t>Položka 9</t>
    </r>
    <r>
      <rPr>
        <sz val="10"/>
        <color theme="1"/>
        <rFont val="Verdana"/>
        <family val="2"/>
        <charset val="238"/>
      </rPr>
      <t xml:space="preserve"> dle Specifikace Plnění (konzolové kabely pro správu virtualizačních farem)</t>
    </r>
  </si>
  <si>
    <r>
      <rPr>
        <b/>
        <sz val="10"/>
        <color theme="1"/>
        <rFont val="Verdana"/>
        <family val="2"/>
        <charset val="238"/>
      </rPr>
      <t>Položka 11</t>
    </r>
    <r>
      <rPr>
        <sz val="10"/>
        <color theme="1"/>
        <rFont val="Verdana"/>
        <family val="2"/>
        <charset val="238"/>
      </rPr>
      <t xml:space="preserve"> dle Specifikace Plnění (KVM adaptér pro správu virtualizačních farem)</t>
    </r>
  </si>
  <si>
    <r>
      <rPr>
        <b/>
        <sz val="10"/>
        <color theme="1"/>
        <rFont val="Verdana"/>
        <family val="2"/>
        <charset val="238"/>
      </rPr>
      <t>Položka 10</t>
    </r>
    <r>
      <rPr>
        <sz val="10"/>
        <color theme="1"/>
        <rFont val="Verdana"/>
        <family val="2"/>
        <charset val="238"/>
      </rPr>
      <t xml:space="preserve"> dle Specifikace Plnění (kabelová redukce pro správu virtualizačních farem)
</t>
    </r>
  </si>
  <si>
    <r>
      <rPr>
        <b/>
        <sz val="10"/>
        <color theme="1"/>
        <rFont val="Verdana"/>
        <family val="2"/>
        <charset val="238"/>
      </rPr>
      <t>Položka 12</t>
    </r>
    <r>
      <rPr>
        <sz val="10"/>
        <color theme="1"/>
        <rFont val="Verdana"/>
        <family val="2"/>
        <charset val="238"/>
      </rPr>
      <t xml:space="preserve"> dle Specifikace Plnění (instalační materiál) - 1 komplet</t>
    </r>
  </si>
  <si>
    <r>
      <rPr>
        <b/>
        <sz val="10"/>
        <color theme="1"/>
        <rFont val="Verdana"/>
        <family val="2"/>
        <charset val="238"/>
      </rPr>
      <t>Položka 3</t>
    </r>
    <r>
      <rPr>
        <sz val="10"/>
        <color theme="1"/>
        <rFont val="Verdana"/>
        <family val="2"/>
        <charset val="238"/>
      </rPr>
      <t xml:space="preserve"> dle Specifikace Plnění (monitorované, řízené a měřené distribuční napájecí lišty (PDU) pro virtualizační farmy „HW KB v TDS")</t>
    </r>
  </si>
  <si>
    <t>Celková nabídková cena (Cena celkem za Hardware v Kč bez DPH)</t>
  </si>
  <si>
    <r>
      <rPr>
        <b/>
        <sz val="10"/>
        <color theme="1"/>
        <rFont val="Verdana"/>
        <family val="2"/>
        <charset val="238"/>
      </rPr>
      <t>Položka 13</t>
    </r>
    <r>
      <rPr>
        <sz val="10"/>
        <color theme="1"/>
        <rFont val="Verdana"/>
        <family val="2"/>
        <charset val="238"/>
      </rPr>
      <t xml:space="preserve"> dle Specifikace Plnění - </t>
    </r>
    <r>
      <rPr>
        <u/>
        <sz val="10"/>
        <color theme="1"/>
        <rFont val="Verdana"/>
        <family val="2"/>
        <charset val="238"/>
      </rPr>
      <t>SFP28 25G multimode duplex</t>
    </r>
  </si>
  <si>
    <r>
      <rPr>
        <b/>
        <sz val="10"/>
        <color theme="1"/>
        <rFont val="Verdana"/>
        <family val="2"/>
        <charset val="238"/>
      </rPr>
      <t>Položka 13</t>
    </r>
    <r>
      <rPr>
        <sz val="10"/>
        <color theme="1"/>
        <rFont val="Verdana"/>
        <family val="2"/>
        <charset val="238"/>
      </rPr>
      <t xml:space="preserve"> dle Specifikace Plnění - </t>
    </r>
    <r>
      <rPr>
        <u/>
        <sz val="10"/>
        <color theme="1"/>
        <rFont val="Verdana"/>
        <family val="2"/>
        <charset val="238"/>
      </rPr>
      <t>SFP+ 10G multimode duplex</t>
    </r>
  </si>
  <si>
    <r>
      <rPr>
        <b/>
        <sz val="10"/>
        <color theme="1"/>
        <rFont val="Verdana"/>
        <family val="2"/>
        <charset val="238"/>
      </rPr>
      <t>Položka 13</t>
    </r>
    <r>
      <rPr>
        <sz val="10"/>
        <color theme="1"/>
        <rFont val="Verdana"/>
        <family val="2"/>
        <charset val="238"/>
      </rPr>
      <t xml:space="preserve"> dle Specifikace Plnění - </t>
    </r>
    <r>
      <rPr>
        <u/>
        <sz val="10"/>
        <color theme="1"/>
        <rFont val="Verdana"/>
        <family val="2"/>
        <charset val="238"/>
      </rPr>
      <t>SFP+ 10G singlemode duplex</t>
    </r>
  </si>
  <si>
    <r>
      <rPr>
        <b/>
        <sz val="10"/>
        <color theme="1"/>
        <rFont val="Verdana"/>
        <family val="2"/>
        <charset val="238"/>
      </rPr>
      <t>Položka 13</t>
    </r>
    <r>
      <rPr>
        <sz val="10"/>
        <color theme="1"/>
        <rFont val="Verdana"/>
        <family val="2"/>
        <charset val="238"/>
      </rPr>
      <t xml:space="preserve"> dle Specifikace Plnění - </t>
    </r>
    <r>
      <rPr>
        <u/>
        <sz val="10"/>
        <color theme="1"/>
        <rFont val="Verdana"/>
        <family val="2"/>
        <charset val="238"/>
      </rPr>
      <t>SFP+ 10G singlemode duplex extended range pro vzdálenost minimálně 30 km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</si>
</sst>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6" x14ac:knownFonts="1">
    <font>
      <sz val="10"/>
      <color theme="1"/>
      <name val="Verdana"/>
      <family val="2"/>
      <charset val="238"/>
    </font>
    <font>
      <b/>
      <sz val="11"/>
      <color rgb="FFFF5200"/>
      <name val="Verdana"/>
      <family val="2"/>
      <charset val="238"/>
    </font>
    <font>
      <b/>
      <sz val="12"/>
      <color rgb="FFFF5200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u/>
      <sz val="10"/>
      <color rgb="FFFF0000"/>
      <name val="Verdana"/>
      <family val="2"/>
      <charset val="238"/>
    </font>
    <font>
      <u/>
      <sz val="10"/>
      <color theme="1"/>
      <name val="Verdan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002B5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justify" vertical="center" wrapText="1"/>
    </xf>
    <xf numFmtId="0" fontId="0" fillId="0" borderId="1" xfId="0" applyBorder="1"/>
    <xf numFmtId="0" fontId="0" fillId="0" borderId="4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4" xfId="0" applyBorder="1" applyAlignment="1" applyProtection="1">
      <alignment horizontal="left" vertical="center" wrapText="1"/>
      <protection locked="0"/>
    </xf>
    <xf numFmtId="0" fontId="0" fillId="0" borderId="5" xfId="0" applyBorder="1" applyAlignment="1" applyProtection="1">
      <alignment horizontal="justify" vertical="center" wrapText="1"/>
      <protection locked="0"/>
    </xf>
    <xf numFmtId="164" fontId="0" fillId="0" borderId="0" xfId="0" applyNumberFormat="1" applyAlignment="1">
      <alignment vertical="center" wrapText="1"/>
    </xf>
    <xf numFmtId="0" fontId="0" fillId="0" borderId="0" xfId="0" applyAlignment="1" applyProtection="1">
      <alignment vertical="center" wrapText="1"/>
      <protection locked="0"/>
    </xf>
    <xf numFmtId="164" fontId="0" fillId="4" borderId="8" xfId="0" applyNumberForma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164" fontId="0" fillId="5" borderId="2" xfId="0" applyNumberFormat="1" applyFill="1" applyBorder="1" applyAlignment="1">
      <alignment vertical="center"/>
    </xf>
    <xf numFmtId="164" fontId="0" fillId="3" borderId="4" xfId="0" applyNumberFormat="1" applyFill="1" applyBorder="1" applyAlignment="1" applyProtection="1">
      <alignment horizontal="left" vertical="center" wrapText="1"/>
      <protection locked="0"/>
    </xf>
    <xf numFmtId="164" fontId="0" fillId="3" borderId="5" xfId="0" applyNumberFormat="1" applyFill="1" applyBorder="1" applyAlignment="1" applyProtection="1">
      <alignment horizontal="justify" vertical="center" wrapText="1"/>
      <protection locked="0"/>
    </xf>
    <xf numFmtId="0" fontId="2" fillId="2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left" vertical="center"/>
    </xf>
    <xf numFmtId="0" fontId="0" fillId="3" borderId="0" xfId="0" applyFill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3" fillId="4" borderId="6" xfId="0" applyFont="1" applyFill="1" applyBorder="1" applyAlignment="1">
      <alignment horizontal="left" vertical="center" wrapText="1"/>
    </xf>
    <xf numFmtId="0" fontId="3" fillId="4" borderId="7" xfId="0" applyFont="1" applyFill="1" applyBorder="1" applyAlignment="1">
      <alignment horizontal="left" vertical="center" wrapText="1"/>
    </xf>
    <xf numFmtId="0" fontId="3" fillId="4" borderId="3" xfId="0" applyFont="1" applyFill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002B59"/>
      <color rgb="FFFF52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40252</xdr:rowOff>
    </xdr:from>
    <xdr:ext cx="1958766" cy="752475"/>
    <xdr:pic>
      <xdr:nvPicPr>
        <xdr:cNvPr id="2" name="Obrázek 1">
          <a:extLst>
            <a:ext uri="{FF2B5EF4-FFF2-40B4-BE49-F238E27FC236}">
              <a16:creationId xmlns:a16="http://schemas.microsoft.com/office/drawing/2014/main" id="{B0C8DFDF-064C-4A4D-8558-7413E00103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552349"/>
          <a:ext cx="1958766" cy="75247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C2F48-FBA8-4371-A534-572CE1279AA9}">
  <sheetPr>
    <pageSetUpPr fitToPage="1"/>
  </sheetPr>
  <dimension ref="A1:E132"/>
  <sheetViews>
    <sheetView tabSelected="1" topLeftCell="A8" zoomScale="70" zoomScaleNormal="70" workbookViewId="0">
      <selection activeCell="D16" sqref="D16"/>
    </sheetView>
  </sheetViews>
  <sheetFormatPr defaultRowHeight="12.75" x14ac:dyDescent="0.2"/>
  <cols>
    <col min="1" max="1" width="77.5" customWidth="1"/>
    <col min="2" max="2" width="47.875" bestFit="1" customWidth="1"/>
    <col min="3" max="3" width="25.625" customWidth="1"/>
    <col min="4" max="4" width="48.625" bestFit="1" customWidth="1"/>
  </cols>
  <sheetData>
    <row r="1" spans="1:5" ht="40.15" customHeight="1" x14ac:dyDescent="0.2">
      <c r="A1" s="13" t="s">
        <v>0</v>
      </c>
    </row>
    <row r="2" spans="1:5" ht="58.5" customHeight="1" x14ac:dyDescent="0.2">
      <c r="A2" s="17" t="s">
        <v>1</v>
      </c>
      <c r="B2" s="17"/>
      <c r="C2" s="17"/>
      <c r="D2" s="17"/>
    </row>
    <row r="3" spans="1:5" ht="28.5" customHeight="1" x14ac:dyDescent="0.2">
      <c r="A3" s="1" t="s">
        <v>2</v>
      </c>
      <c r="B3" s="1" t="s">
        <v>3</v>
      </c>
      <c r="C3" s="2" t="s">
        <v>4</v>
      </c>
      <c r="D3" s="3" t="s">
        <v>5</v>
      </c>
    </row>
    <row r="4" spans="1:5" s="7" customFormat="1" ht="34.5" customHeight="1" thickBot="1" x14ac:dyDescent="0.25">
      <c r="A4" s="6" t="s">
        <v>8</v>
      </c>
      <c r="B4" s="15"/>
      <c r="C4" s="8">
        <v>10</v>
      </c>
      <c r="D4" s="12">
        <f t="shared" ref="D4:D19" si="0">B4*C4</f>
        <v>0</v>
      </c>
    </row>
    <row r="5" spans="1:5" s="7" customFormat="1" ht="34.5" customHeight="1" thickBot="1" x14ac:dyDescent="0.25">
      <c r="A5" s="6" t="s">
        <v>7</v>
      </c>
      <c r="B5" s="15"/>
      <c r="C5" s="8">
        <v>10</v>
      </c>
      <c r="D5" s="12">
        <f t="shared" si="0"/>
        <v>0</v>
      </c>
    </row>
    <row r="6" spans="1:5" s="7" customFormat="1" ht="34.5" customHeight="1" thickBot="1" x14ac:dyDescent="0.25">
      <c r="A6" s="6" t="s">
        <v>18</v>
      </c>
      <c r="B6" s="15"/>
      <c r="C6" s="8">
        <v>10</v>
      </c>
      <c r="D6" s="12">
        <f t="shared" si="0"/>
        <v>0</v>
      </c>
    </row>
    <row r="7" spans="1:5" s="7" customFormat="1" ht="34.5" customHeight="1" thickBot="1" x14ac:dyDescent="0.25">
      <c r="A7" s="6" t="s">
        <v>9</v>
      </c>
      <c r="B7" s="15"/>
      <c r="C7" s="8">
        <v>5</v>
      </c>
      <c r="D7" s="12">
        <f t="shared" si="0"/>
        <v>0</v>
      </c>
    </row>
    <row r="8" spans="1:5" s="7" customFormat="1" ht="34.5" customHeight="1" thickBot="1" x14ac:dyDescent="0.25">
      <c r="A8" s="6" t="s">
        <v>10</v>
      </c>
      <c r="B8" s="15"/>
      <c r="C8" s="8">
        <v>10</v>
      </c>
      <c r="D8" s="12">
        <f t="shared" si="0"/>
        <v>0</v>
      </c>
    </row>
    <row r="9" spans="1:5" ht="34.5" customHeight="1" thickBot="1" x14ac:dyDescent="0.25">
      <c r="A9" s="6" t="s">
        <v>11</v>
      </c>
      <c r="B9" s="16"/>
      <c r="C9" s="9">
        <v>15</v>
      </c>
      <c r="D9" s="12">
        <f t="shared" si="0"/>
        <v>0</v>
      </c>
      <c r="E9" s="4"/>
    </row>
    <row r="10" spans="1:5" ht="34.5" customHeight="1" thickBot="1" x14ac:dyDescent="0.25">
      <c r="A10" s="6" t="s">
        <v>12</v>
      </c>
      <c r="B10" s="16"/>
      <c r="C10" s="9">
        <v>15</v>
      </c>
      <c r="D10" s="12">
        <f t="shared" si="0"/>
        <v>0</v>
      </c>
      <c r="E10" s="4"/>
    </row>
    <row r="11" spans="1:5" ht="34.5" customHeight="1" thickBot="1" x14ac:dyDescent="0.25">
      <c r="A11" s="6" t="s">
        <v>13</v>
      </c>
      <c r="B11" s="16"/>
      <c r="C11" s="9">
        <v>2</v>
      </c>
      <c r="D11" s="12">
        <f t="shared" si="0"/>
        <v>0</v>
      </c>
      <c r="E11" s="4"/>
    </row>
    <row r="12" spans="1:5" ht="34.5" customHeight="1" thickBot="1" x14ac:dyDescent="0.25">
      <c r="A12" s="6" t="s">
        <v>14</v>
      </c>
      <c r="B12" s="16"/>
      <c r="C12" s="9">
        <v>2</v>
      </c>
      <c r="D12" s="12">
        <f t="shared" si="0"/>
        <v>0</v>
      </c>
      <c r="E12" s="4"/>
    </row>
    <row r="13" spans="1:5" ht="34.5" customHeight="1" thickBot="1" x14ac:dyDescent="0.25">
      <c r="A13" s="6" t="s">
        <v>16</v>
      </c>
      <c r="B13" s="16"/>
      <c r="C13" s="9">
        <v>2</v>
      </c>
      <c r="D13" s="12">
        <f t="shared" si="0"/>
        <v>0</v>
      </c>
      <c r="E13" s="4"/>
    </row>
    <row r="14" spans="1:5" ht="34.5" customHeight="1" thickBot="1" x14ac:dyDescent="0.25">
      <c r="A14" s="6" t="s">
        <v>15</v>
      </c>
      <c r="B14" s="16"/>
      <c r="C14" s="9">
        <v>1</v>
      </c>
      <c r="D14" s="12">
        <f t="shared" si="0"/>
        <v>0</v>
      </c>
      <c r="E14" s="4"/>
    </row>
    <row r="15" spans="1:5" ht="34.5" customHeight="1" thickBot="1" x14ac:dyDescent="0.25">
      <c r="A15" s="6" t="s">
        <v>17</v>
      </c>
      <c r="B15" s="16"/>
      <c r="C15" s="9">
        <v>1</v>
      </c>
      <c r="D15" s="12">
        <f t="shared" si="0"/>
        <v>0</v>
      </c>
      <c r="E15" s="4"/>
    </row>
    <row r="16" spans="1:5" ht="34.5" customHeight="1" thickBot="1" x14ac:dyDescent="0.25">
      <c r="A16" s="6" t="s">
        <v>20</v>
      </c>
      <c r="B16" s="16"/>
      <c r="C16" s="9">
        <v>110</v>
      </c>
      <c r="D16" s="12">
        <f t="shared" si="0"/>
        <v>0</v>
      </c>
      <c r="E16" s="4"/>
    </row>
    <row r="17" spans="1:5" ht="34.5" customHeight="1" thickBot="1" x14ac:dyDescent="0.25">
      <c r="A17" s="6" t="s">
        <v>21</v>
      </c>
      <c r="B17" s="16"/>
      <c r="C17" s="9">
        <v>40</v>
      </c>
      <c r="D17" s="12">
        <f t="shared" si="0"/>
        <v>0</v>
      </c>
      <c r="E17" s="4"/>
    </row>
    <row r="18" spans="1:5" ht="34.5" customHeight="1" thickBot="1" x14ac:dyDescent="0.25">
      <c r="A18" s="6" t="s">
        <v>22</v>
      </c>
      <c r="B18" s="16"/>
      <c r="C18" s="9">
        <v>20</v>
      </c>
      <c r="D18" s="12">
        <f t="shared" si="0"/>
        <v>0</v>
      </c>
      <c r="E18" s="4"/>
    </row>
    <row r="19" spans="1:5" s="7" customFormat="1" ht="34.5" customHeight="1" thickBot="1" x14ac:dyDescent="0.25">
      <c r="A19" s="6" t="s">
        <v>23</v>
      </c>
      <c r="B19" s="16"/>
      <c r="C19" s="8">
        <v>10</v>
      </c>
      <c r="D19" s="12">
        <f t="shared" si="0"/>
        <v>0</v>
      </c>
    </row>
    <row r="20" spans="1:5" ht="33.6" customHeight="1" thickBot="1" x14ac:dyDescent="0.25">
      <c r="A20" s="22" t="s">
        <v>19</v>
      </c>
      <c r="B20" s="23"/>
      <c r="C20" s="24"/>
      <c r="D20" s="14">
        <f>SUM(D4:D19)</f>
        <v>0</v>
      </c>
      <c r="E20" s="10"/>
    </row>
    <row r="21" spans="1:5" ht="17.45" customHeight="1" x14ac:dyDescent="0.2">
      <c r="A21" s="10"/>
      <c r="B21" s="10"/>
      <c r="C21" s="11"/>
      <c r="D21" s="11"/>
      <c r="E21" s="11"/>
    </row>
    <row r="23" spans="1:5" x14ac:dyDescent="0.2">
      <c r="A23" s="18" t="s">
        <v>6</v>
      </c>
    </row>
    <row r="24" spans="1:5" x14ac:dyDescent="0.2">
      <c r="A24" s="19"/>
    </row>
    <row r="26" spans="1:5" ht="12.6" customHeight="1" x14ac:dyDescent="0.2">
      <c r="A26" s="21"/>
      <c r="B26" s="21"/>
    </row>
    <row r="27" spans="1:5" x14ac:dyDescent="0.2">
      <c r="A27" s="21"/>
      <c r="B27" s="21"/>
    </row>
    <row r="29" spans="1:5" x14ac:dyDescent="0.2">
      <c r="A29" s="20"/>
    </row>
    <row r="30" spans="1:5" x14ac:dyDescent="0.2">
      <c r="A30" s="20"/>
    </row>
    <row r="35" spans="4:5" ht="12.6" x14ac:dyDescent="0.2">
      <c r="D35" s="10"/>
      <c r="E35" s="10"/>
    </row>
    <row r="52" ht="12.6" customHeight="1" x14ac:dyDescent="0.2"/>
    <row r="132" s="5" customFormat="1" x14ac:dyDescent="0.2"/>
  </sheetData>
  <mergeCells count="5">
    <mergeCell ref="A2:D2"/>
    <mergeCell ref="A23:A24"/>
    <mergeCell ref="A29:A30"/>
    <mergeCell ref="A26:B27"/>
    <mergeCell ref="A20:C20"/>
  </mergeCells>
  <pageMargins left="0.7" right="0.7" top="0.78740157499999996" bottom="0.78740157499999996" header="0.3" footer="0.3"/>
  <pageSetup paperSize="9" scale="56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00E2EEFFBA1BE43B51AA6143A83F011" ma:contentTypeVersion="13" ma:contentTypeDescription="Vytvoří nový dokument" ma:contentTypeScope="" ma:versionID="d69841f507d932e45004a2933619a919">
  <xsd:schema xmlns:xsd="http://www.w3.org/2001/XMLSchema" xmlns:xs="http://www.w3.org/2001/XMLSchema" xmlns:p="http://schemas.microsoft.com/office/2006/metadata/properties" xmlns:ns2="0f27ddae-e1cd-4a23-ab4b-89728a927db5" xmlns:ns3="e464c4c8-41ef-4ba9-99b1-f219135b973c" targetNamespace="http://schemas.microsoft.com/office/2006/metadata/properties" ma:root="true" ma:fieldsID="4298277acab1b2873e55bc1be227d041" ns2:_="" ns3:_="">
    <xsd:import namespace="0f27ddae-e1cd-4a23-ab4b-89728a927db5"/>
    <xsd:import namespace="e464c4c8-41ef-4ba9-99b1-f219135b97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27ddae-e1cd-4a23-ab4b-89728a927db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Značky obrázků" ma:readOnly="false" ma:fieldId="{5cf76f15-5ced-4ddc-b409-7134ff3c332f}" ma:taxonomyMulti="true" ma:sspId="884faee4-b46b-436f-9239-6edcddafe65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64c4c8-41ef-4ba9-99b1-f219135b973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f27ddae-e1cd-4a23-ab4b-89728a927db5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15A9E5C-028E-4701-B735-DC85A8A673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f27ddae-e1cd-4a23-ab4b-89728a927db5"/>
    <ds:schemaRef ds:uri="e464c4c8-41ef-4ba9-99b1-f219135b973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A5219E3-C5C8-4071-8E7E-B1F5234D9059}">
  <ds:schemaRefs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e464c4c8-41ef-4ba9-99b1-f219135b973c"/>
    <ds:schemaRef ds:uri="http://schemas.microsoft.com/office/infopath/2007/PartnerControls"/>
    <ds:schemaRef ds:uri="http://purl.org/dc/terms/"/>
    <ds:schemaRef ds:uri="http://purl.org/dc/dcmitype/"/>
    <ds:schemaRef ds:uri="0f27ddae-e1cd-4a23-ab4b-89728a927db5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5B2DF4EF-7487-44BB-A866-9D2D09A68049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a57527ba-b13c-462f-a5c5-bde84a6d85e5}" enabled="1" method="Privileged" siteId="{f0ab7d6a-64b0-4696-9f4d-d69909c6e895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Cena Plnění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Štandlová Jana</dc:creator>
  <cp:keywords/>
  <dc:description/>
  <cp:lastModifiedBy>Strnadová Dagmar</cp:lastModifiedBy>
  <cp:revision/>
  <cp:lastPrinted>2026-06-25T08:11:16Z</cp:lastPrinted>
  <dcterms:created xsi:type="dcterms:W3CDTF">2022-09-26T08:41:28Z</dcterms:created>
  <dcterms:modified xsi:type="dcterms:W3CDTF">2026-06-25T08:13:14Z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0x010100800E2EEFFBA1BE43B51AA6143A83F011</vt:lpwstr>
  </property>
  <property fmtid="{D5CDD505-2E9C-101B-9397-08002B2CF9AE}" pid="3" name="MediaServiceImageTags">
    <vt:lpwstr/>
  </property>
</Properties>
</file>